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75" windowWidth="19320" windowHeight="1161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F35" i="3" l="1"/>
  <c r="E35" i="3"/>
  <c r="G33" i="3" l="1"/>
  <c r="G32" i="3"/>
  <c r="G31" i="3"/>
  <c r="J25" i="3"/>
  <c r="C35" i="3" l="1"/>
  <c r="B35" i="3"/>
  <c r="G34" i="3" l="1"/>
  <c r="J28" i="3"/>
  <c r="J27" i="3"/>
  <c r="J26" i="3"/>
  <c r="G30" i="3"/>
  <c r="D28" i="3" l="1"/>
  <c r="D8" i="3"/>
  <c r="D6" i="3"/>
  <c r="G28" i="3" l="1"/>
  <c r="G27" i="3"/>
  <c r="G26" i="3"/>
  <c r="G25" i="3"/>
  <c r="D21" i="3"/>
  <c r="G35" i="3" l="1"/>
  <c r="G6" i="3"/>
  <c r="J9" i="3" l="1"/>
  <c r="G24" i="3" l="1"/>
  <c r="G23" i="3"/>
  <c r="G22" i="3"/>
  <c r="G21" i="3"/>
  <c r="G20" i="3"/>
  <c r="G19" i="3"/>
  <c r="G18" i="3"/>
  <c r="G17" i="3"/>
  <c r="G16" i="3"/>
  <c r="G15" i="3"/>
  <c r="G12" i="3"/>
  <c r="G11" i="3"/>
  <c r="G10" i="3"/>
  <c r="G9" i="3"/>
  <c r="G8" i="3"/>
  <c r="D7" i="3"/>
  <c r="D24" i="3" l="1"/>
  <c r="J23" i="3" l="1"/>
  <c r="J22" i="3"/>
  <c r="J21" i="3"/>
  <c r="J20" i="3"/>
  <c r="J19" i="3"/>
  <c r="J18" i="3"/>
  <c r="J17" i="3"/>
  <c r="J16" i="3"/>
  <c r="J15" i="3"/>
  <c r="J14" i="3"/>
  <c r="J12" i="3"/>
  <c r="J11" i="3"/>
  <c r="J10" i="3"/>
  <c r="D25" i="3" l="1"/>
  <c r="J35" i="3" l="1"/>
  <c r="D35" i="3"/>
  <c r="G7" i="3"/>
  <c r="D22" i="3"/>
  <c r="D20" i="3"/>
  <c r="D17" i="3"/>
  <c r="D15" i="3"/>
  <c r="D14" i="3"/>
  <c r="D12" i="3"/>
  <c r="D11" i="3"/>
  <c r="D10" i="3"/>
  <c r="D9" i="3"/>
</calcChain>
</file>

<file path=xl/sharedStrings.xml><?xml version="1.0" encoding="utf-8"?>
<sst xmlns="http://schemas.openxmlformats.org/spreadsheetml/2006/main" count="35" uniqueCount="35">
  <si>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</si>
  <si>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</si>
  <si>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</si>
  <si>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</si>
  <si>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</si>
  <si>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</si>
  <si>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</si>
  <si>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Благоустройство территории в муниципальном образовании поселок Михайловский Саратовской области на 2022-2026 годы</t>
  </si>
  <si>
    <t xml:space="preserve">Бюджетные назначения по состоянию на 01.04.2024 года  </t>
  </si>
  <si>
    <t>Исполнено на 01.04.2024 года</t>
  </si>
  <si>
    <t>Развитие малого и среднего предпринимательства в муниципальном образовании п. Михайловский на 2023-2026 годы</t>
  </si>
  <si>
    <t>Профилактика правонарушений и усиление борьбы с преступностью в муниципальном образовании п. Михайловский на 2024-2026 годы</t>
  </si>
  <si>
    <t>Исполнение по расходам бюджета муниципального образования п. Михайловский Саратовской области в разрезе муниципальных программ за 1 квартал 2025 года</t>
  </si>
  <si>
    <t>% исполнения к плану 2024 года</t>
  </si>
  <si>
    <t>Профилактика терроризма и экстремизма в МО п. Михайловский на 2024-2026 годы; Профилактика терроризма и экстремизма в МО п. Михайловский на 2025-2027 годы</t>
  </si>
  <si>
    <t xml:space="preserve">Бюджетные назначения по состоянию на 01.04.2025 года  </t>
  </si>
  <si>
    <t>Исполнено на 01.04.2025 года</t>
  </si>
  <si>
    <t>% исполнения к  плану 2025 года</t>
  </si>
  <si>
    <t>Темп роста по исполнению 2025/2024,%</t>
  </si>
  <si>
    <t>Молодежная политика и оздоровление детей МО п. Михайловский Саратовской области на 2024-2026 годы; Молодежная политика и оздоровление детей МО п. Михайловский Саратовской области на 2025-2027 годы</t>
  </si>
  <si>
    <t>Повышение безопасности дорожного движения в муниципальном образовании п. Михайловский Саратовской области на 2024-2026 годы; Повышение безопасности дорожного движения в муниципальном образовании п. Михайловский Саратовской области на 2025-2027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</si>
  <si>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годы; 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2025-2027 годы</t>
  </si>
  <si>
    <t>Развитие местного самоуправления в муниципальном образовании п. Михайловский Саратовской области на 2024-2026 годы; Развитие местного самоуправления в муниципальном образовании п. Михайловский Саратовской области на 2025-2027 годы</t>
  </si>
  <si>
    <t>Развитие дошкольного образования муниципального образования п. Михайловский Саратовской области на 2024-2026 годы; Развитие дошкольного образования муниципального образования п. Михайловский Саратовской области на 2025-2027 годы</t>
  </si>
  <si>
    <t>Развитие культуры в муниципальном образовании поселок Михайловский Саратовской области на 2024-2026 годы; Развитие культуры в муниципальном образовании поселок Михайловский Саратовской области на 2025-2027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</si>
  <si>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2025-2027 годах</t>
  </si>
  <si>
    <t>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годы; 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2025 - 2027 годы</t>
  </si>
  <si>
    <t>Благоустройство территории муниципального образования поселок Михайловский Саратовской области на 2024-2026 годы; Благоустройство территории муниципального образования поселок Михайловский Саратовской области на 2025-2027 годы</t>
  </si>
  <si>
    <t>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годы; 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2025-2027 годы</t>
  </si>
  <si>
    <t>Управление имуществом муниципального образования п. Михайловский на 2024-2026 годы; Управление имуществом муниципального образования п. Михайловский на 2025-2027 годы</t>
  </si>
  <si>
    <t>Развитие дополнительного образования детей в МО п.Михайловский Саратовской области на 2024 – 2026 годы; Развитие дополнительного образования детей в МО п.Михайловский Саратовской области на 2025 – 2027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</si>
  <si>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годы; Формирование комфортной городской среды на территории муниципального образования п. Михайловский Саратовской области на 2025 – 2030 годы</t>
  </si>
  <si>
    <t>Противодействие злоупотреблению наркотическими средствами и их незаконному обороту в муниципальном образовании п. Михайловский Саратовской области на 2025-2027 годы</t>
  </si>
  <si>
    <t>Строительство, реконструкция, капитальный ремонт жилого фонда, объектов социальной и инженерной инфраструктуры муниципального округа Михайловский Саратовской области на 2025 - 2027 годы</t>
  </si>
  <si>
    <t>Развитие физической культуры и спорта в муниципальном округе Михайловский Саратовской области» на 2025 –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</si>
</sst>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/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166" fontId="0" fillId="0" borderId="0" xfId="0" applyNumberFormat="1"/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5" fillId="2" borderId="1" xfId="0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/>
    <xf numFmtId="0" fontId="10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166" fontId="4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abSelected="1" topLeftCell="A25" zoomScale="77" zoomScaleNormal="77" workbookViewId="0">
      <selection activeCell="F36" sqref="F36"/>
    </sheetView>
  </sheetViews>
  <sheetFormatPr defaultRowHeight="15" x14ac:dyDescent="0.25"/>
  <cols>
    <col min="1" max="1" width="72.140625" customWidth="1"/>
    <col min="2" max="2" width="17.85546875" style="3" customWidth="1"/>
    <col min="3" max="3" width="19" style="3" customWidth="1"/>
    <col min="4" max="4" width="15.85546875" style="3" customWidth="1"/>
    <col min="5" max="5" width="22.140625" customWidth="1"/>
    <col min="6" max="6" width="21.28515625" customWidth="1"/>
    <col min="7" max="7" width="16.7109375" style="3" customWidth="1"/>
    <col min="8" max="8" width="22" hidden="1" customWidth="1"/>
    <col min="9" max="9" width="22.140625" style="3" hidden="1" customWidth="1"/>
    <col min="10" max="10" width="19" customWidth="1"/>
  </cols>
  <sheetData>
    <row r="1" spans="1:20" ht="39" customHeight="1" x14ac:dyDescent="0.25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4"/>
      <c r="I2" s="4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3" customFormat="1" ht="37.15" customHeight="1" x14ac:dyDescent="0.25">
      <c r="A3" s="30" t="s">
        <v>0</v>
      </c>
      <c r="B3" s="30" t="s">
        <v>8</v>
      </c>
      <c r="C3" s="30" t="s">
        <v>9</v>
      </c>
      <c r="D3" s="28" t="s">
        <v>13</v>
      </c>
      <c r="E3" s="30" t="s">
        <v>15</v>
      </c>
      <c r="F3" s="30" t="s">
        <v>16</v>
      </c>
      <c r="G3" s="33" t="s">
        <v>17</v>
      </c>
      <c r="H3" s="31"/>
      <c r="I3" s="32"/>
      <c r="J3" s="28" t="s">
        <v>18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3" customFormat="1" ht="69.75" customHeight="1" x14ac:dyDescent="0.25">
      <c r="A4" s="30"/>
      <c r="B4" s="30"/>
      <c r="C4" s="30"/>
      <c r="D4" s="29"/>
      <c r="E4" s="30"/>
      <c r="F4" s="30"/>
      <c r="G4" s="33"/>
      <c r="H4" s="14" t="s">
        <v>4</v>
      </c>
      <c r="I4" s="15" t="s">
        <v>3</v>
      </c>
      <c r="J4" s="29"/>
    </row>
    <row r="5" spans="1:20" s="3" customFormat="1" ht="31.5" hidden="1" customHeight="1" x14ac:dyDescent="0.3">
      <c r="A5" s="11"/>
      <c r="B5" s="12"/>
      <c r="C5" s="7"/>
      <c r="D5" s="7"/>
      <c r="E5" s="7"/>
      <c r="F5" s="7"/>
      <c r="G5" s="9"/>
      <c r="H5" s="16"/>
      <c r="I5" s="15"/>
      <c r="J5" s="17"/>
    </row>
    <row r="6" spans="1:20" ht="63" customHeight="1" x14ac:dyDescent="0.3">
      <c r="A6" s="10" t="s">
        <v>14</v>
      </c>
      <c r="B6" s="7">
        <v>5.9</v>
      </c>
      <c r="C6" s="7">
        <v>0</v>
      </c>
      <c r="D6" s="7">
        <f>C6/B6%</f>
        <v>0</v>
      </c>
      <c r="E6" s="18">
        <v>5.9</v>
      </c>
      <c r="F6" s="8">
        <v>0</v>
      </c>
      <c r="G6" s="9">
        <f>F6/E6%</f>
        <v>0</v>
      </c>
      <c r="H6" s="8"/>
      <c r="I6" s="19"/>
      <c r="J6" s="20"/>
    </row>
    <row r="7" spans="1:20" ht="75" customHeight="1" x14ac:dyDescent="0.3">
      <c r="A7" s="10" t="s">
        <v>19</v>
      </c>
      <c r="B7" s="7">
        <v>296.3</v>
      </c>
      <c r="C7" s="7">
        <v>0</v>
      </c>
      <c r="D7" s="7">
        <f>C7/B7%</f>
        <v>0</v>
      </c>
      <c r="E7" s="6">
        <v>319.89999999999998</v>
      </c>
      <c r="F7" s="8">
        <v>0</v>
      </c>
      <c r="G7" s="9">
        <f>F7/E7%</f>
        <v>0</v>
      </c>
      <c r="H7" s="8"/>
      <c r="I7" s="19"/>
      <c r="J7" s="20"/>
    </row>
    <row r="8" spans="1:20" ht="96.75" customHeight="1" x14ac:dyDescent="0.3">
      <c r="A8" s="10" t="s">
        <v>20</v>
      </c>
      <c r="B8" s="7">
        <v>2977</v>
      </c>
      <c r="C8" s="7">
        <v>0</v>
      </c>
      <c r="D8" s="7">
        <f>C8/B8%</f>
        <v>0</v>
      </c>
      <c r="E8" s="6">
        <v>1811.1</v>
      </c>
      <c r="F8" s="8">
        <v>0</v>
      </c>
      <c r="G8" s="9">
        <f t="shared" ref="G8:G28" si="0">F8/E8%</f>
        <v>0</v>
      </c>
      <c r="H8" s="8"/>
      <c r="I8" s="19"/>
      <c r="J8" s="20"/>
    </row>
    <row r="9" spans="1:20" ht="192" customHeight="1" x14ac:dyDescent="0.3">
      <c r="A9" s="10" t="s">
        <v>21</v>
      </c>
      <c r="B9" s="7">
        <v>5159.3</v>
      </c>
      <c r="C9" s="7">
        <v>20.399999999999999</v>
      </c>
      <c r="D9" s="7">
        <f t="shared" ref="D9:D35" si="1">C9/B9%</f>
        <v>0.39540247708022402</v>
      </c>
      <c r="E9" s="6">
        <v>4041.1</v>
      </c>
      <c r="F9" s="8">
        <v>0</v>
      </c>
      <c r="G9" s="9">
        <f t="shared" si="0"/>
        <v>0</v>
      </c>
      <c r="H9" s="8"/>
      <c r="I9" s="19"/>
      <c r="J9" s="20">
        <f>F9/C9*100</f>
        <v>0</v>
      </c>
    </row>
    <row r="10" spans="1:20" ht="94.5" customHeight="1" x14ac:dyDescent="0.3">
      <c r="A10" s="10" t="s">
        <v>22</v>
      </c>
      <c r="B10" s="7">
        <v>8556.9</v>
      </c>
      <c r="C10" s="7">
        <v>1520.9</v>
      </c>
      <c r="D10" s="7">
        <f t="shared" si="1"/>
        <v>17.773960195865325</v>
      </c>
      <c r="E10" s="6">
        <v>10239.299999999999</v>
      </c>
      <c r="F10" s="8">
        <v>2033.3</v>
      </c>
      <c r="G10" s="9">
        <f t="shared" si="0"/>
        <v>19.857802779486882</v>
      </c>
      <c r="H10" s="8"/>
      <c r="I10" s="19"/>
      <c r="J10" s="20">
        <f t="shared" ref="J10:J28" si="2">F10/C10*100</f>
        <v>133.69057794726805</v>
      </c>
    </row>
    <row r="11" spans="1:20" ht="92.25" customHeight="1" x14ac:dyDescent="0.3">
      <c r="A11" s="10" t="s">
        <v>23</v>
      </c>
      <c r="B11" s="7">
        <v>13995.6</v>
      </c>
      <c r="C11" s="7">
        <v>3584.4</v>
      </c>
      <c r="D11" s="7">
        <f t="shared" si="1"/>
        <v>25.610906284832375</v>
      </c>
      <c r="E11" s="6">
        <v>16769.099999999999</v>
      </c>
      <c r="F11" s="8">
        <v>3119</v>
      </c>
      <c r="G11" s="9">
        <f t="shared" si="0"/>
        <v>18.599686327829165</v>
      </c>
      <c r="H11" s="8"/>
      <c r="I11" s="19"/>
      <c r="J11" s="20">
        <f t="shared" si="2"/>
        <v>87.01595804039728</v>
      </c>
    </row>
    <row r="12" spans="1:20" ht="77.25" customHeight="1" x14ac:dyDescent="0.3">
      <c r="A12" s="10" t="s">
        <v>24</v>
      </c>
      <c r="B12" s="7">
        <v>5163.8</v>
      </c>
      <c r="C12" s="7">
        <v>588.29999999999995</v>
      </c>
      <c r="D12" s="7">
        <f t="shared" si="1"/>
        <v>11.392772764243384</v>
      </c>
      <c r="E12" s="6">
        <v>4967.5</v>
      </c>
      <c r="F12" s="8">
        <v>633.1</v>
      </c>
      <c r="G12" s="9">
        <f t="shared" si="0"/>
        <v>12.744841469552091</v>
      </c>
      <c r="H12" s="8"/>
      <c r="I12" s="19"/>
      <c r="J12" s="20">
        <f t="shared" si="2"/>
        <v>107.61516233214348</v>
      </c>
    </row>
    <row r="13" spans="1:20" ht="57.75" hidden="1" customHeight="1" x14ac:dyDescent="0.3">
      <c r="A13" s="10"/>
      <c r="B13" s="7"/>
      <c r="C13" s="7"/>
      <c r="D13" s="7"/>
      <c r="E13" s="6"/>
      <c r="F13" s="8"/>
      <c r="G13" s="9"/>
      <c r="H13" s="8"/>
      <c r="I13" s="19"/>
      <c r="J13" s="20"/>
    </row>
    <row r="14" spans="1:20" ht="33" hidden="1" customHeight="1" x14ac:dyDescent="0.3">
      <c r="A14" s="10"/>
      <c r="B14" s="7">
        <v>0</v>
      </c>
      <c r="C14" s="7">
        <v>0</v>
      </c>
      <c r="D14" s="7" t="e">
        <f t="shared" si="1"/>
        <v>#DIV/0!</v>
      </c>
      <c r="E14" s="6">
        <v>0</v>
      </c>
      <c r="F14" s="8">
        <v>0</v>
      </c>
      <c r="G14" s="9"/>
      <c r="H14" s="8"/>
      <c r="I14" s="19"/>
      <c r="J14" s="20" t="e">
        <f t="shared" si="2"/>
        <v>#DIV/0!</v>
      </c>
    </row>
    <row r="15" spans="1:20" ht="79.5" customHeight="1" x14ac:dyDescent="0.3">
      <c r="A15" s="10" t="s">
        <v>27</v>
      </c>
      <c r="B15" s="7">
        <v>2186.9</v>
      </c>
      <c r="C15" s="7">
        <v>206.3</v>
      </c>
      <c r="D15" s="7">
        <f t="shared" si="1"/>
        <v>9.4334446019479632</v>
      </c>
      <c r="E15" s="6">
        <v>2883.9</v>
      </c>
      <c r="F15" s="8">
        <v>237</v>
      </c>
      <c r="G15" s="9">
        <f t="shared" si="0"/>
        <v>8.2180380734422123</v>
      </c>
      <c r="H15" s="8"/>
      <c r="I15" s="19"/>
      <c r="J15" s="20">
        <f t="shared" si="2"/>
        <v>114.88124091129424</v>
      </c>
    </row>
    <row r="16" spans="1:20" s="3" customFormat="1" ht="66" hidden="1" customHeight="1" x14ac:dyDescent="0.3">
      <c r="A16" s="10"/>
      <c r="B16" s="7"/>
      <c r="C16" s="7"/>
      <c r="D16" s="7"/>
      <c r="E16" s="6"/>
      <c r="F16" s="8"/>
      <c r="G16" s="9" t="e">
        <f t="shared" si="0"/>
        <v>#DIV/0!</v>
      </c>
      <c r="H16" s="8"/>
      <c r="I16" s="19"/>
      <c r="J16" s="20" t="e">
        <f t="shared" si="2"/>
        <v>#DIV/0!</v>
      </c>
    </row>
    <row r="17" spans="1:10" s="3" customFormat="1" ht="135.75" customHeight="1" x14ac:dyDescent="0.3">
      <c r="A17" s="10" t="s">
        <v>25</v>
      </c>
      <c r="B17" s="7">
        <v>4882.1000000000004</v>
      </c>
      <c r="C17" s="7">
        <v>842.6</v>
      </c>
      <c r="D17" s="7">
        <f t="shared" si="1"/>
        <v>17.258966428381228</v>
      </c>
      <c r="E17" s="6">
        <v>5598.6</v>
      </c>
      <c r="F17" s="8">
        <v>959.8</v>
      </c>
      <c r="G17" s="9">
        <f t="shared" si="0"/>
        <v>17.143571607187511</v>
      </c>
      <c r="H17" s="8"/>
      <c r="I17" s="19"/>
      <c r="J17" s="20">
        <f t="shared" si="2"/>
        <v>113.90932826964158</v>
      </c>
    </row>
    <row r="18" spans="1:10" s="3" customFormat="1" ht="63.75" hidden="1" customHeight="1" x14ac:dyDescent="0.3">
      <c r="A18" s="10"/>
      <c r="B18" s="7"/>
      <c r="C18" s="7"/>
      <c r="D18" s="7"/>
      <c r="E18" s="6"/>
      <c r="F18" s="8"/>
      <c r="G18" s="9" t="e">
        <f t="shared" si="0"/>
        <v>#DIV/0!</v>
      </c>
      <c r="H18" s="8"/>
      <c r="I18" s="19"/>
      <c r="J18" s="20" t="e">
        <f t="shared" si="2"/>
        <v>#DIV/0!</v>
      </c>
    </row>
    <row r="19" spans="1:10" s="3" customFormat="1" ht="65.25" hidden="1" customHeight="1" x14ac:dyDescent="0.3">
      <c r="A19" s="21"/>
      <c r="B19" s="7"/>
      <c r="C19" s="7"/>
      <c r="D19" s="7"/>
      <c r="E19" s="6"/>
      <c r="F19" s="8"/>
      <c r="G19" s="9" t="e">
        <f t="shared" si="0"/>
        <v>#DIV/0!</v>
      </c>
      <c r="H19" s="8"/>
      <c r="I19" s="19"/>
      <c r="J19" s="20" t="e">
        <f t="shared" si="2"/>
        <v>#DIV/0!</v>
      </c>
    </row>
    <row r="20" spans="1:10" s="3" customFormat="1" ht="228.75" customHeight="1" x14ac:dyDescent="0.3">
      <c r="A20" s="10" t="s">
        <v>26</v>
      </c>
      <c r="B20" s="7">
        <v>2273.6999999999998</v>
      </c>
      <c r="C20" s="7">
        <v>383.6</v>
      </c>
      <c r="D20" s="7">
        <f t="shared" si="1"/>
        <v>16.871179135330081</v>
      </c>
      <c r="E20" s="6">
        <v>2988.2</v>
      </c>
      <c r="F20" s="8">
        <v>530</v>
      </c>
      <c r="G20" s="9">
        <f t="shared" si="0"/>
        <v>17.736429957834147</v>
      </c>
      <c r="H20" s="8"/>
      <c r="I20" s="19"/>
      <c r="J20" s="20">
        <f t="shared" si="2"/>
        <v>138.16475495307611</v>
      </c>
    </row>
    <row r="21" spans="1:10" s="3" customFormat="1" ht="153" customHeight="1" x14ac:dyDescent="0.3">
      <c r="A21" s="10" t="s">
        <v>28</v>
      </c>
      <c r="B21" s="7">
        <v>38998.9</v>
      </c>
      <c r="C21" s="7">
        <v>8309.2000000000007</v>
      </c>
      <c r="D21" s="7">
        <f t="shared" si="1"/>
        <v>21.306241970927385</v>
      </c>
      <c r="E21" s="6">
        <v>41250.300000000003</v>
      </c>
      <c r="F21" s="8">
        <v>8082.2</v>
      </c>
      <c r="G21" s="9">
        <f t="shared" si="0"/>
        <v>19.593069626160293</v>
      </c>
      <c r="H21" s="8"/>
      <c r="I21" s="19"/>
      <c r="J21" s="20">
        <f t="shared" si="2"/>
        <v>97.268088383959935</v>
      </c>
    </row>
    <row r="22" spans="1:10" s="3" customFormat="1" ht="75.75" customHeight="1" x14ac:dyDescent="0.3">
      <c r="A22" s="10" t="s">
        <v>29</v>
      </c>
      <c r="B22" s="7">
        <v>5294.9</v>
      </c>
      <c r="C22" s="7">
        <v>1675.3</v>
      </c>
      <c r="D22" s="7">
        <f t="shared" si="1"/>
        <v>31.639879884417081</v>
      </c>
      <c r="E22" s="6">
        <v>7143</v>
      </c>
      <c r="F22" s="8">
        <v>1732.5</v>
      </c>
      <c r="G22" s="9">
        <f t="shared" si="0"/>
        <v>24.254514909701804</v>
      </c>
      <c r="H22" s="8"/>
      <c r="I22" s="19"/>
      <c r="J22" s="20">
        <f t="shared" si="2"/>
        <v>103.41431385423508</v>
      </c>
    </row>
    <row r="23" spans="1:10" s="3" customFormat="1" ht="34.5" hidden="1" customHeight="1" x14ac:dyDescent="0.3">
      <c r="A23" s="10"/>
      <c r="B23" s="7"/>
      <c r="C23" s="7"/>
      <c r="D23" s="7"/>
      <c r="E23" s="6"/>
      <c r="F23" s="8"/>
      <c r="G23" s="9" t="e">
        <f t="shared" si="0"/>
        <v>#DIV/0!</v>
      </c>
      <c r="H23" s="8"/>
      <c r="I23" s="19"/>
      <c r="J23" s="20" t="e">
        <f t="shared" si="2"/>
        <v>#DIV/0!</v>
      </c>
    </row>
    <row r="24" spans="1:10" ht="12.75" hidden="1" customHeight="1" x14ac:dyDescent="0.3">
      <c r="A24" s="22" t="s">
        <v>5</v>
      </c>
      <c r="B24" s="7">
        <v>0</v>
      </c>
      <c r="C24" s="7">
        <v>0</v>
      </c>
      <c r="D24" s="7" t="e">
        <f t="shared" si="1"/>
        <v>#DIV/0!</v>
      </c>
      <c r="E24" s="6">
        <v>0</v>
      </c>
      <c r="F24" s="8">
        <v>0</v>
      </c>
      <c r="G24" s="9" t="e">
        <f t="shared" si="0"/>
        <v>#DIV/0!</v>
      </c>
      <c r="H24" s="8"/>
      <c r="I24" s="19"/>
      <c r="J24" s="20"/>
    </row>
    <row r="25" spans="1:10" s="3" customFormat="1" ht="94.5" customHeight="1" x14ac:dyDescent="0.3">
      <c r="A25" s="22" t="s">
        <v>31</v>
      </c>
      <c r="B25" s="7">
        <v>10200</v>
      </c>
      <c r="C25" s="7">
        <v>30.9</v>
      </c>
      <c r="D25" s="7">
        <f t="shared" si="1"/>
        <v>0.30294117647058821</v>
      </c>
      <c r="E25" s="6">
        <v>8740</v>
      </c>
      <c r="F25" s="8">
        <v>67.599999999999994</v>
      </c>
      <c r="G25" s="9">
        <f t="shared" si="0"/>
        <v>0.77345537757437055</v>
      </c>
      <c r="H25" s="8"/>
      <c r="I25" s="19"/>
      <c r="J25" s="20">
        <f t="shared" si="2"/>
        <v>218.77022653721681</v>
      </c>
    </row>
    <row r="26" spans="1:10" s="3" customFormat="1" ht="76.5" hidden="1" customHeight="1" x14ac:dyDescent="0.3">
      <c r="A26" s="22" t="s">
        <v>6</v>
      </c>
      <c r="B26" s="7">
        <v>0</v>
      </c>
      <c r="C26" s="7">
        <v>0</v>
      </c>
      <c r="D26" s="7"/>
      <c r="E26" s="6">
        <v>0</v>
      </c>
      <c r="F26" s="8">
        <v>0</v>
      </c>
      <c r="G26" s="9" t="e">
        <f t="shared" si="0"/>
        <v>#DIV/0!</v>
      </c>
      <c r="H26" s="8"/>
      <c r="I26" s="19"/>
      <c r="J26" s="20" t="e">
        <f t="shared" si="2"/>
        <v>#DIV/0!</v>
      </c>
    </row>
    <row r="27" spans="1:10" s="3" customFormat="1" ht="76.5" hidden="1" customHeight="1" x14ac:dyDescent="0.3">
      <c r="A27" s="22"/>
      <c r="B27" s="7"/>
      <c r="C27" s="7"/>
      <c r="D27" s="7"/>
      <c r="E27" s="6"/>
      <c r="F27" s="8"/>
      <c r="G27" s="9" t="e">
        <f t="shared" si="0"/>
        <v>#DIV/0!</v>
      </c>
      <c r="H27" s="8"/>
      <c r="I27" s="19"/>
      <c r="J27" s="20" t="e">
        <f t="shared" si="2"/>
        <v>#DIV/0!</v>
      </c>
    </row>
    <row r="28" spans="1:10" s="3" customFormat="1" ht="76.5" customHeight="1" x14ac:dyDescent="0.3">
      <c r="A28" s="22" t="s">
        <v>30</v>
      </c>
      <c r="B28" s="7">
        <v>5576.9</v>
      </c>
      <c r="C28" s="7">
        <v>600</v>
      </c>
      <c r="D28" s="7">
        <f t="shared" si="1"/>
        <v>10.758665208269827</v>
      </c>
      <c r="E28" s="6">
        <v>4560.7</v>
      </c>
      <c r="F28" s="8">
        <v>654.5</v>
      </c>
      <c r="G28" s="9">
        <f t="shared" si="0"/>
        <v>14.35086719143991</v>
      </c>
      <c r="H28" s="8"/>
      <c r="I28" s="19"/>
      <c r="J28" s="20">
        <f t="shared" si="2"/>
        <v>109.08333333333333</v>
      </c>
    </row>
    <row r="29" spans="1:10" s="3" customFormat="1" ht="44.25" hidden="1" customHeight="1" x14ac:dyDescent="0.3">
      <c r="A29" s="22" t="s">
        <v>7</v>
      </c>
      <c r="B29" s="7">
        <v>0</v>
      </c>
      <c r="C29" s="7">
        <v>0</v>
      </c>
      <c r="D29" s="7"/>
      <c r="E29" s="6">
        <v>0</v>
      </c>
      <c r="F29" s="8">
        <v>0</v>
      </c>
      <c r="G29" s="9"/>
      <c r="H29" s="8"/>
      <c r="I29" s="19"/>
      <c r="J29" s="20"/>
    </row>
    <row r="30" spans="1:10" s="3" customFormat="1" ht="76.5" customHeight="1" x14ac:dyDescent="0.3">
      <c r="A30" s="22" t="s">
        <v>10</v>
      </c>
      <c r="B30" s="7">
        <v>5</v>
      </c>
      <c r="C30" s="7">
        <v>0</v>
      </c>
      <c r="D30" s="7"/>
      <c r="E30" s="6">
        <v>5</v>
      </c>
      <c r="F30" s="8">
        <v>0</v>
      </c>
      <c r="G30" s="9">
        <f t="shared" ref="G30:G35" si="3">F30/E30%</f>
        <v>0</v>
      </c>
      <c r="H30" s="8"/>
      <c r="I30" s="19"/>
      <c r="J30" s="20"/>
    </row>
    <row r="31" spans="1:10" s="3" customFormat="1" ht="76.5" customHeight="1" x14ac:dyDescent="0.3">
      <c r="A31" s="22" t="s">
        <v>32</v>
      </c>
      <c r="B31" s="7">
        <v>0</v>
      </c>
      <c r="C31" s="7">
        <v>0</v>
      </c>
      <c r="D31" s="7"/>
      <c r="E31" s="6">
        <v>1.5</v>
      </c>
      <c r="F31" s="8">
        <v>0</v>
      </c>
      <c r="G31" s="9">
        <f t="shared" si="3"/>
        <v>0</v>
      </c>
      <c r="H31" s="8"/>
      <c r="I31" s="19"/>
      <c r="J31" s="20"/>
    </row>
    <row r="32" spans="1:10" s="3" customFormat="1" ht="76.5" customHeight="1" x14ac:dyDescent="0.3">
      <c r="A32" s="22" t="s">
        <v>33</v>
      </c>
      <c r="B32" s="7">
        <v>0</v>
      </c>
      <c r="C32" s="7">
        <v>0</v>
      </c>
      <c r="D32" s="7"/>
      <c r="E32" s="6">
        <v>341.8</v>
      </c>
      <c r="F32" s="8">
        <v>0</v>
      </c>
      <c r="G32" s="9">
        <f t="shared" si="3"/>
        <v>0</v>
      </c>
      <c r="H32" s="8"/>
      <c r="I32" s="19"/>
      <c r="J32" s="20"/>
    </row>
    <row r="33" spans="1:11" s="3" customFormat="1" ht="76.5" customHeight="1" x14ac:dyDescent="0.3">
      <c r="A33" s="22" t="s">
        <v>34</v>
      </c>
      <c r="B33" s="7">
        <v>0</v>
      </c>
      <c r="C33" s="7">
        <v>0</v>
      </c>
      <c r="D33" s="7"/>
      <c r="E33" s="6">
        <v>95</v>
      </c>
      <c r="F33" s="8">
        <v>0</v>
      </c>
      <c r="G33" s="9">
        <f t="shared" si="3"/>
        <v>0</v>
      </c>
      <c r="H33" s="8"/>
      <c r="I33" s="19"/>
      <c r="J33" s="20"/>
    </row>
    <row r="34" spans="1:11" s="3" customFormat="1" ht="76.5" customHeight="1" x14ac:dyDescent="0.3">
      <c r="A34" s="22" t="s">
        <v>11</v>
      </c>
      <c r="B34" s="7">
        <v>2.5</v>
      </c>
      <c r="C34" s="7">
        <v>0</v>
      </c>
      <c r="D34" s="7"/>
      <c r="E34" s="6">
        <v>142.5</v>
      </c>
      <c r="F34" s="8">
        <v>0</v>
      </c>
      <c r="G34" s="9">
        <f t="shared" si="3"/>
        <v>0</v>
      </c>
      <c r="H34" s="8"/>
      <c r="I34" s="19"/>
      <c r="J34" s="20"/>
    </row>
    <row r="35" spans="1:11" ht="18.75" x14ac:dyDescent="0.3">
      <c r="A35" s="23" t="s">
        <v>1</v>
      </c>
      <c r="B35" s="24">
        <f>B6+B7+B8+B9+B10+B11+B12+B15+B17+B20+B21+B22+B25+B28+B29+B30+B34</f>
        <v>105575.69999999998</v>
      </c>
      <c r="C35" s="24">
        <f>C6+C7+C8+C9+C10+C11+C12+C15+C17+C20+C21+C22+C25+C28+C29+C30+C34</f>
        <v>17761.900000000005</v>
      </c>
      <c r="D35" s="25">
        <f t="shared" si="1"/>
        <v>16.823852458472931</v>
      </c>
      <c r="E35" s="24">
        <f>E6+E7+E8+E9+E10+E11+E12+E15+E17+E20+E21+E22+E25+E28+E30+E31+E32+E33+E34</f>
        <v>111904.4</v>
      </c>
      <c r="F35" s="24">
        <f>F6+F7+F8+F9+F10+F11+F12+F15+F17+F20+F21+F22+F25+F28+F30+F31+F32+F33+F34</f>
        <v>18049</v>
      </c>
      <c r="G35" s="13">
        <f t="shared" si="3"/>
        <v>16.128945778718265</v>
      </c>
      <c r="H35" s="19"/>
      <c r="I35" s="19"/>
      <c r="J35" s="26">
        <f>F35/C35*100</f>
        <v>101.61638113039706</v>
      </c>
      <c r="K35" s="5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2025-04-25T04:15:29Z</cp:lastPrinted>
  <dcterms:created xsi:type="dcterms:W3CDTF">2016-08-15T07:04:14Z</dcterms:created>
  <dcterms:modified xsi:type="dcterms:W3CDTF">2025-04-25T04:18:23Z</dcterms:modified>
</cp:coreProperties>
</file>